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B82021D1-4A1C-42EF-BD3E-0C6B795E57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oint 1.1.4. 1(i)" sheetId="1" r:id="rId1"/>
  </sheets>
  <definedNames>
    <definedName name="_xlnm.Print_Area" localSheetId="0">'Point 1.1.4. 1(i)'!$A$1:$I$19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H16" i="1" s="1"/>
  <c r="G7" i="1"/>
  <c r="G16" i="1" s="1"/>
  <c r="F7" i="1"/>
  <c r="F16" i="1" s="1"/>
  <c r="E7" i="1"/>
  <c r="E16" i="1" s="1"/>
  <c r="D7" i="1"/>
  <c r="D16" i="1" s="1"/>
  <c r="C7" i="1"/>
  <c r="C16" i="1" s="1"/>
  <c r="D10" i="1" l="1"/>
  <c r="D13" i="1" s="1"/>
  <c r="D17" i="1" s="1"/>
  <c r="F10" i="1"/>
  <c r="F13" i="1" s="1"/>
  <c r="F17" i="1" s="1"/>
  <c r="H10" i="1"/>
  <c r="H13" i="1" s="1"/>
  <c r="H17" i="1" s="1"/>
  <c r="C10" i="1"/>
  <c r="C13" i="1" s="1"/>
  <c r="C17" i="1" s="1"/>
  <c r="E10" i="1"/>
  <c r="E13" i="1" s="1"/>
  <c r="E17" i="1" s="1"/>
  <c r="G10" i="1"/>
  <c r="G13" i="1" s="1"/>
  <c r="G17" i="1" s="1"/>
</calcChain>
</file>

<file path=xl/sharedStrings.xml><?xml version="1.0" encoding="utf-8"?>
<sst xmlns="http://schemas.openxmlformats.org/spreadsheetml/2006/main" count="30" uniqueCount="25">
  <si>
    <t>Inter state transmission losses</t>
  </si>
  <si>
    <t>Particulars</t>
  </si>
  <si>
    <t>Remarks</t>
  </si>
  <si>
    <t>Total Import Gross ( which includes energy of BBMB, NHPC, 
NTPC, NPC, Long term, short term, banking import, open access)</t>
  </si>
  <si>
    <t>Power purchase from IPPs with in Punjab</t>
  </si>
  <si>
    <t>Total Import Gross for Inter state transmission losses (NR periphery)</t>
  </si>
  <si>
    <t>(1)-(2)</t>
  </si>
  <si>
    <t>Net schedule as per UI account (Punjab Periphery)</t>
  </si>
  <si>
    <t>Total transmission losses</t>
  </si>
  <si>
    <t>3+4-5</t>
  </si>
  <si>
    <t>Short term Purchase losses</t>
  </si>
  <si>
    <t>Open access losses</t>
  </si>
  <si>
    <t>Total transmission losses excluding STP losses and OA losses</t>
  </si>
  <si>
    <t>(6-7-8)</t>
  </si>
  <si>
    <t xml:space="preserve">Short term Purchase </t>
  </si>
  <si>
    <t>Open access purchase</t>
  </si>
  <si>
    <t>Total Import Gross for Inter state transmission losses 
(NR periphery) excluding STP and OA</t>
  </si>
  <si>
    <t>(3-10-11)</t>
  </si>
  <si>
    <t>Percentage Transmission losses on power purchase</t>
  </si>
  <si>
    <t>(9/12)</t>
  </si>
  <si>
    <t>Note:</t>
  </si>
  <si>
    <t>Short term power purchase and open access purchase are excluded because their values are available 
both at NR periphery and Punjab periphery.</t>
  </si>
  <si>
    <t>Total Export</t>
  </si>
  <si>
    <t>Annexure B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</si>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</sst>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zoomScale="60" zoomScaleNormal="100" workbookViewId="0">
      <selection activeCell="I4" sqref="I4"/>
    </sheetView>
  </sheetViews>
  <sheetFormatPr defaultRowHeight="15" x14ac:dyDescent="0.25"/>
  <cols>
    <col min="2" max="2" width="53" customWidth="1"/>
    <col min="3" max="8" width="12.7109375" customWidth="1"/>
    <col min="9" max="9" width="10.7109375" bestFit="1" customWidth="1"/>
  </cols>
  <sheetData>
    <row r="1" spans="1:19" ht="15.75" x14ac:dyDescent="0.25">
      <c r="A1" s="14"/>
      <c r="B1" s="15"/>
      <c r="C1" s="15"/>
      <c r="D1" s="15"/>
      <c r="E1" s="15"/>
      <c r="F1" s="15"/>
      <c r="G1" s="16" t="s">
        <v>23</v>
      </c>
      <c r="H1" s="16"/>
      <c r="I1" s="16"/>
    </row>
    <row r="2" spans="1:19" x14ac:dyDescent="0.25">
      <c r="A2" s="14"/>
      <c r="B2" s="17" t="s">
        <v>0</v>
      </c>
      <c r="C2" s="17"/>
      <c r="D2" s="17"/>
      <c r="E2" s="17"/>
      <c r="F2" s="17"/>
      <c r="G2" s="17"/>
      <c r="H2" s="17"/>
      <c r="I2" s="17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x14ac:dyDescent="0.25">
      <c r="A3" s="18"/>
      <c r="B3" s="19"/>
      <c r="C3" s="20">
        <v>43573</v>
      </c>
      <c r="D3" s="20">
        <v>43603</v>
      </c>
      <c r="E3" s="20">
        <v>43634</v>
      </c>
      <c r="F3" s="20">
        <v>43664</v>
      </c>
      <c r="G3" s="20">
        <v>43695</v>
      </c>
      <c r="H3" s="20">
        <v>43726</v>
      </c>
      <c r="I3" s="19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21"/>
      <c r="B4" s="22" t="s">
        <v>1</v>
      </c>
      <c r="C4" s="23" t="s">
        <v>24</v>
      </c>
      <c r="D4" s="23" t="s">
        <v>24</v>
      </c>
      <c r="E4" s="23" t="s">
        <v>24</v>
      </c>
      <c r="F4" s="23" t="s">
        <v>24</v>
      </c>
      <c r="G4" s="23" t="s">
        <v>24</v>
      </c>
      <c r="H4" s="23" t="s">
        <v>24</v>
      </c>
      <c r="I4" s="23" t="s">
        <v>2</v>
      </c>
    </row>
    <row r="5" spans="1:19" ht="60" x14ac:dyDescent="0.25">
      <c r="A5" s="3">
        <v>1</v>
      </c>
      <c r="B5" s="4" t="s">
        <v>3</v>
      </c>
      <c r="C5" s="5">
        <v>4132.3999265000002</v>
      </c>
      <c r="D5" s="5">
        <v>4251.1028080999995</v>
      </c>
      <c r="E5" s="5">
        <v>5671.3177576999997</v>
      </c>
      <c r="F5" s="5">
        <v>6291.6773457999989</v>
      </c>
      <c r="G5" s="5">
        <v>6319.484317800001</v>
      </c>
      <c r="H5" s="5">
        <v>5852.7848862999999</v>
      </c>
      <c r="I5" s="3"/>
    </row>
    <row r="6" spans="1:19" x14ac:dyDescent="0.25">
      <c r="A6" s="3">
        <v>2</v>
      </c>
      <c r="B6" s="2" t="s">
        <v>4</v>
      </c>
      <c r="C6" s="5">
        <v>1742.234199</v>
      </c>
      <c r="D6" s="5">
        <v>1624.1884719999998</v>
      </c>
      <c r="E6" s="5">
        <v>1934.6825410000001</v>
      </c>
      <c r="F6" s="5">
        <v>1928.875016</v>
      </c>
      <c r="G6" s="5">
        <v>1916.868555</v>
      </c>
      <c r="H6" s="5">
        <v>1882.600809</v>
      </c>
      <c r="I6" s="3"/>
    </row>
    <row r="7" spans="1:19" ht="30" x14ac:dyDescent="0.25">
      <c r="A7" s="3">
        <v>3</v>
      </c>
      <c r="B7" s="4" t="s">
        <v>5</v>
      </c>
      <c r="C7" s="5">
        <f>C5-C6</f>
        <v>2390.1657275000002</v>
      </c>
      <c r="D7" s="5">
        <f t="shared" ref="D7:H7" si="0">D5-D6</f>
        <v>2626.9143360999997</v>
      </c>
      <c r="E7" s="5">
        <f t="shared" si="0"/>
        <v>3736.6352166999995</v>
      </c>
      <c r="F7" s="5">
        <f t="shared" si="0"/>
        <v>4362.8023297999989</v>
      </c>
      <c r="G7" s="5">
        <f t="shared" si="0"/>
        <v>4402.615762800001</v>
      </c>
      <c r="H7" s="5">
        <f t="shared" si="0"/>
        <v>3970.1840772999999</v>
      </c>
      <c r="I7" s="6" t="s">
        <v>6</v>
      </c>
    </row>
    <row r="8" spans="1:19" x14ac:dyDescent="0.25">
      <c r="A8" s="3">
        <v>4</v>
      </c>
      <c r="B8" s="2" t="s">
        <v>22</v>
      </c>
      <c r="C8" s="5">
        <v>-962.67893800000002</v>
      </c>
      <c r="D8" s="5">
        <v>-146.22090349999999</v>
      </c>
      <c r="E8" s="5">
        <v>-35.899921999999997</v>
      </c>
      <c r="F8" s="5">
        <v>-78.199843999999999</v>
      </c>
      <c r="G8" s="5">
        <v>-98.973624999999998</v>
      </c>
      <c r="H8" s="5">
        <v>-23.501972500000001</v>
      </c>
      <c r="I8" s="3"/>
    </row>
    <row r="9" spans="1:19" x14ac:dyDescent="0.25">
      <c r="A9" s="3">
        <v>5</v>
      </c>
      <c r="B9" s="4" t="s">
        <v>7</v>
      </c>
      <c r="C9" s="5">
        <v>1364.5534489999998</v>
      </c>
      <c r="D9" s="5">
        <v>2406.2171699999999</v>
      </c>
      <c r="E9" s="5">
        <v>3620.6832159999999</v>
      </c>
      <c r="F9" s="5">
        <v>4192.6498089999995</v>
      </c>
      <c r="G9" s="5">
        <v>4201.8743449999993</v>
      </c>
      <c r="H9" s="5">
        <v>3851.8371820000002</v>
      </c>
      <c r="I9" s="3"/>
    </row>
    <row r="10" spans="1:19" x14ac:dyDescent="0.25">
      <c r="A10" s="3">
        <v>6</v>
      </c>
      <c r="B10" s="2" t="s">
        <v>8</v>
      </c>
      <c r="C10" s="5">
        <f>C7+C8-C9</f>
        <v>62.93334050000044</v>
      </c>
      <c r="D10" s="5">
        <f t="shared" ref="D10:H10" si="1">D7+D8-D9</f>
        <v>74.4762625999997</v>
      </c>
      <c r="E10" s="5">
        <f t="shared" si="1"/>
        <v>80.052078699999583</v>
      </c>
      <c r="F10" s="5">
        <f t="shared" si="1"/>
        <v>91.952676799999608</v>
      </c>
      <c r="G10" s="5">
        <f t="shared" si="1"/>
        <v>101.7677928000021</v>
      </c>
      <c r="H10" s="5">
        <f t="shared" si="1"/>
        <v>94.844922799999495</v>
      </c>
      <c r="I10" s="3" t="s">
        <v>9</v>
      </c>
    </row>
    <row r="11" spans="1:19" x14ac:dyDescent="0.25">
      <c r="A11" s="3">
        <v>7</v>
      </c>
      <c r="B11" s="4" t="s">
        <v>10</v>
      </c>
      <c r="C11" s="5">
        <v>0.17670999999999992</v>
      </c>
      <c r="D11" s="5">
        <v>0.33440000000000225</v>
      </c>
      <c r="E11" s="5">
        <v>0.87838000000000704</v>
      </c>
      <c r="F11" s="5">
        <v>9.8399999999999821E-2</v>
      </c>
      <c r="G11" s="5">
        <v>1.177499999999998E-3</v>
      </c>
      <c r="H11" s="5">
        <v>0.15750749999999947</v>
      </c>
      <c r="I11" s="3"/>
    </row>
    <row r="12" spans="1:19" x14ac:dyDescent="0.25">
      <c r="A12" s="3">
        <v>8</v>
      </c>
      <c r="B12" s="2" t="s">
        <v>11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3"/>
    </row>
    <row r="13" spans="1:19" ht="30" x14ac:dyDescent="0.25">
      <c r="A13" s="3">
        <v>9</v>
      </c>
      <c r="B13" s="4" t="s">
        <v>12</v>
      </c>
      <c r="C13" s="5">
        <f>C10-C11-C12</f>
        <v>62.756630500000441</v>
      </c>
      <c r="D13" s="5">
        <f t="shared" ref="D13:H13" si="2">D10-D11-D12</f>
        <v>74.141862599999698</v>
      </c>
      <c r="E13" s="5">
        <f t="shared" si="2"/>
        <v>79.173698699999576</v>
      </c>
      <c r="F13" s="5">
        <f t="shared" si="2"/>
        <v>91.85427679999961</v>
      </c>
      <c r="G13" s="5">
        <f t="shared" si="2"/>
        <v>101.7666153000021</v>
      </c>
      <c r="H13" s="5">
        <f t="shared" si="2"/>
        <v>94.6874152999995</v>
      </c>
      <c r="I13" s="7" t="s">
        <v>13</v>
      </c>
    </row>
    <row r="14" spans="1:19" x14ac:dyDescent="0.25">
      <c r="A14" s="3">
        <v>10</v>
      </c>
      <c r="B14" s="2" t="s">
        <v>14</v>
      </c>
      <c r="C14" s="5">
        <v>24.3</v>
      </c>
      <c r="D14" s="5">
        <v>28.55</v>
      </c>
      <c r="E14" s="5">
        <v>87.270245000000003</v>
      </c>
      <c r="F14" s="5">
        <v>9.15</v>
      </c>
      <c r="G14" s="5">
        <v>8.0087500000000006E-2</v>
      </c>
      <c r="H14" s="5">
        <v>11.8806025</v>
      </c>
      <c r="I14" s="3"/>
    </row>
    <row r="15" spans="1:19" x14ac:dyDescent="0.25">
      <c r="A15" s="3">
        <v>11</v>
      </c>
      <c r="B15" s="4" t="s">
        <v>15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3"/>
    </row>
    <row r="16" spans="1:19" ht="30" x14ac:dyDescent="0.25">
      <c r="A16" s="3">
        <v>12</v>
      </c>
      <c r="B16" s="4" t="s">
        <v>16</v>
      </c>
      <c r="C16" s="5">
        <f>C7-C14-C15</f>
        <v>2365.8657275</v>
      </c>
      <c r="D16" s="5">
        <f t="shared" ref="D16:H16" si="3">D7-D14-D15</f>
        <v>2598.3643360999995</v>
      </c>
      <c r="E16" s="5">
        <f t="shared" si="3"/>
        <v>3649.3649716999994</v>
      </c>
      <c r="F16" s="5">
        <f t="shared" si="3"/>
        <v>4353.6523297999993</v>
      </c>
      <c r="G16" s="5">
        <f t="shared" si="3"/>
        <v>4402.5356753000005</v>
      </c>
      <c r="H16" s="5">
        <f t="shared" si="3"/>
        <v>3958.3034748</v>
      </c>
      <c r="I16" s="3" t="s">
        <v>17</v>
      </c>
    </row>
    <row r="17" spans="1:13" x14ac:dyDescent="0.25">
      <c r="A17" s="3">
        <v>13</v>
      </c>
      <c r="B17" s="4" t="s">
        <v>18</v>
      </c>
      <c r="C17" s="8">
        <f>C13/C16</f>
        <v>2.652586314199458E-2</v>
      </c>
      <c r="D17" s="8">
        <f t="shared" ref="D17:H17" si="4">D13/D16</f>
        <v>2.8534051814797658E-2</v>
      </c>
      <c r="E17" s="8">
        <f t="shared" si="4"/>
        <v>2.1695198839790954E-2</v>
      </c>
      <c r="F17" s="8">
        <f t="shared" si="4"/>
        <v>2.1098211304396753E-2</v>
      </c>
      <c r="G17" s="8">
        <f t="shared" si="4"/>
        <v>2.3115455002659904E-2</v>
      </c>
      <c r="H17" s="8">
        <f t="shared" si="4"/>
        <v>2.3921211676369444E-2</v>
      </c>
      <c r="I17" s="6" t="s">
        <v>19</v>
      </c>
    </row>
    <row r="19" spans="1:13" ht="29.25" customHeight="1" x14ac:dyDescent="0.25">
      <c r="A19" s="9" t="s">
        <v>20</v>
      </c>
      <c r="B19" s="11" t="s">
        <v>21</v>
      </c>
      <c r="C19" s="12"/>
      <c r="D19" s="12"/>
      <c r="E19" s="12"/>
      <c r="F19" s="12"/>
      <c r="G19" s="12"/>
      <c r="H19" s="12"/>
      <c r="I19" s="12"/>
      <c r="J19" s="12"/>
    </row>
    <row r="21" spans="1:13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</sheetData>
  <mergeCells count="4">
    <mergeCell ref="B19:J19"/>
    <mergeCell ref="B21:M21"/>
    <mergeCell ref="B2:I2"/>
    <mergeCell ref="G1:I1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Point 1.1.4. 1(i)</vt:lpstr>
      <vt:lpstr>'Point 1.1.4. 1(i)'!Print_Area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aeehi</dc:creator>
  <cp:lastModifiedBy>DELL PC</cp:lastModifiedBy>
  <dcterms:created xsi:type="dcterms:W3CDTF">2019-12-30T10:32:17Z</dcterms:created>
  <dcterms:modified xsi:type="dcterms:W3CDTF">2020-01-08T05:45:25Z</dcterms:modified>
</cp:coreProperties>
</file>